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P12"/>
  <c r="H12"/>
  <c r="D12"/>
  <c r="F12"/>
  <c r="H32"/>
  <c r="I31" s="1"/>
  <c r="S31" s="1"/>
  <c r="H27"/>
  <c r="I26" s="1"/>
  <c r="S26" s="1"/>
  <c r="H22"/>
  <c r="I21" s="1"/>
  <c r="S21" s="1"/>
  <c r="H37"/>
  <c r="I36" s="1"/>
  <c r="S36" s="1"/>
  <c r="G39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<sst xmlns="http://schemas.openxmlformats.org/spreadsheetml/2006/main" count="116" uniqueCount="71">
  <si>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</si>
  <si>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</si>
  <si>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</si>
  <si>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Vracov</t>
  </si>
  <si>
    <t>Datum:  </t>
  </si>
  <si>
    <t>29.2.2020</t>
  </si>
  <si>
    <t>Domácí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</si>
  <si>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</si>
  <si>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</si>
  <si>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</si>
  <si>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</si>
  <si>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</si>
  <si>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</si>
  <si>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</si>
  <si>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</si>
  <si>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</si>
  <si>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</si>
  <si>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</si>
  <si>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</si>
  <si>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</si>
  <si>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</si>
  <si>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Pavelka</t>
  </si>
  <si>
    <t>Pavel</t>
  </si>
  <si>
    <t>Petr</t>
  </si>
  <si>
    <t>Gaspar</t>
  </si>
  <si>
    <t>Vácha</t>
  </si>
  <si>
    <t>Tomáš</t>
  </si>
  <si>
    <t>Procházka</t>
  </si>
  <si>
    <t>Pleban</t>
  </si>
  <si>
    <t>Jakub</t>
  </si>
  <si>
    <t>Pytlík</t>
  </si>
  <si>
    <t>Michal</t>
  </si>
  <si>
    <t>Divila</t>
  </si>
  <si>
    <t>Aleš</t>
  </si>
  <si>
    <t>Jiří</t>
  </si>
  <si>
    <t>Tužil</t>
  </si>
  <si>
    <t>Bělíček</t>
  </si>
  <si>
    <t>Jan</t>
  </si>
  <si>
    <t>Vlastimil</t>
  </si>
  <si>
    <t>Celkový výkon družstva  </t>
  </si>
  <si>
    <t>Vedoucí družstva         Jméno:</t>
  </si>
  <si>
    <t>Polanský P.</t>
  </si>
  <si>
    <t>Bodový zisk</t>
  </si>
  <si>
    <t>Pleban J.</t>
  </si>
  <si>
    <t>Podpis:</t>
  </si>
  <si>
    <t>Rozhodčí</t>
  </si>
  <si>
    <t>Jméno:</t>
  </si>
  <si>
    <t>Polanský P., Daněček J.</t>
  </si>
  <si>
    <t>Číslo průkazu:</t>
  </si>
  <si>
    <t>II/0447, II/0425</t>
  </si>
  <si>
    <t>Čas zahájení utkání:  </t>
  </si>
  <si>
    <t>10:00</t>
  </si>
  <si>
    <t>Teplota na kuželně:  </t>
  </si>
  <si>
    <t>Čas ukončení utkání:  </t>
  </si>
  <si>
    <t>12:15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</si>
  <si>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</si>
  <si>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</si>
  <si>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</si>
  <si>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</si>
  <si>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</si>
  <si>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</si>
  <si>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</si>
  <si>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</si>
  <si>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</si>
  <si>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</si>
  <si>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Svoboda František</t>
  </si>
  <si>
    <t>Polanský Petr</t>
  </si>
  <si>
    <t>Napomínání hráčů za nesportovní chování či vyloučení ze startu:</t>
  </si>
  <si>
    <t>Různé:</t>
  </si>
  <si>
    <t xml:space="preserve">Datum a podpis rozhodčího:  </t>
  </si>
  <si>
    <t>29.2.2020 Polanský P., Daněček J.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</si>
</sst>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7" workbookViewId="0">
      <selection activeCell="A7" sqref="A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36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90</v>
      </c>
      <c r="O8" s="12">
        <v>41</v>
      </c>
      <c r="P8" s="12">
        <v>2</v>
      </c>
      <c r="Q8" s="13">
        <f>IF(AND(ISBLANK(N8),ISBLANK(O8)),"",N8+O8)</f>
        <v>131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53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50</v>
      </c>
      <c r="P9" s="18">
        <v>1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107</v>
      </c>
      <c r="E10" s="18">
        <v>45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43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53</v>
      </c>
      <c r="P11" s="23">
        <v>2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402</v>
      </c>
      <c r="E12" s="28">
        <f>IF(ISNUMBER($G12),SUM(E8:E11),"")</f>
        <v>188</v>
      </c>
      <c r="F12" s="28">
        <f>IF(ISNUMBER($G12),SUM(F8:F11),"")</f>
        <v>3</v>
      </c>
      <c r="G12" s="29">
        <f>IF(SUM($G8:$G11)+SUM($Q8:$Q11)&gt;0,SUM(G8:G11),"")</f>
        <v>590</v>
      </c>
      <c r="H12" s="27">
        <f>IF(ISNUMBER($G12),SUM(H8:H11),"")</f>
        <v>2.5</v>
      </c>
      <c r="I12" s="99"/>
      <c r="K12" s="96">
        <v>19100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187</v>
      </c>
      <c r="P12" s="28">
        <f>IF(ISNUMBER($G12),SUM(P8:P11),"")</f>
        <v>6</v>
      </c>
      <c r="Q12" s="29">
        <f>IF(SUM($G8:$G11)+SUM($Q8:$Q11)&gt;0,SUM(Q8:Q11),"")</f>
        <v>564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70</v>
      </c>
      <c r="F13" s="12">
        <v>0</v>
      </c>
      <c r="G13" s="13">
        <f>IF(AND(ISBLANK(D13),ISBLANK(E13)),"",D13+E13)</f>
        <v>173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36</v>
      </c>
      <c r="P13" s="12">
        <v>2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42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53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53</v>
      </c>
      <c r="F15" s="18">
        <v>2</v>
      </c>
      <c r="G15" s="19">
        <f>IF(AND(ISBLANK(D15),ISBLANK(E15)),"",D15+E15)</f>
        <v>149</v>
      </c>
      <c r="H15" s="20">
        <f>IF(OR(ISNUMBER($G15),ISNUMBER($Q15)),(SIGN(N($G15)-N($Q15))+1)/2,"")</f>
        <v>0.5</v>
      </c>
      <c r="I15" s="15"/>
      <c r="K15" s="92" t="s">
        <v>23</v>
      </c>
      <c r="L15" s="93"/>
      <c r="M15" s="16">
        <v>3</v>
      </c>
      <c r="N15" s="17">
        <v>105</v>
      </c>
      <c r="O15" s="18">
        <v>44</v>
      </c>
      <c r="P15" s="18">
        <v>1</v>
      </c>
      <c r="Q15" s="19">
        <f>IF(AND(ISBLANK(N15),ISBLANK(O15)),"",N15+O15)</f>
        <v>149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40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36</v>
      </c>
      <c r="P16" s="23">
        <v>1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22996</v>
      </c>
      <c r="B17" s="97"/>
      <c r="C17" s="26" t="s">
        <v>17</v>
      </c>
      <c r="D17" s="27">
        <f>IF(ISNUMBER($G17),SUM(D13:D16),"")</f>
        <v>389</v>
      </c>
      <c r="E17" s="28">
        <f>IF(ISNUMBER($G17),SUM(E13:E16),"")</f>
        <v>205</v>
      </c>
      <c r="F17" s="28">
        <f>IF(ISNUMBER($G17),SUM(F13:F16),"")</f>
        <v>4</v>
      </c>
      <c r="G17" s="29">
        <f>IF(SUM($G13:$G16)+SUM($Q13:$Q16)&gt;0,SUM(G13:G16),"")</f>
        <v>594</v>
      </c>
      <c r="H17" s="27">
        <f>IF(ISNUMBER($G17),SUM(H13:H16),"")</f>
        <v>1.5</v>
      </c>
      <c r="I17" s="99"/>
      <c r="K17" s="96">
        <v>10645</v>
      </c>
      <c r="L17" s="97"/>
      <c r="M17" s="26" t="s">
        <v>17</v>
      </c>
      <c r="N17" s="27">
        <f>IF(ISNUMBER($G17),SUM(N13:N16),"")</f>
        <v>390</v>
      </c>
      <c r="O17" s="28">
        <f>IF(ISNUMBER($G17),SUM(O13:O16),"")</f>
        <v>169</v>
      </c>
      <c r="P17" s="28">
        <f>IF(ISNUMBER($G17),SUM(P13:P16),"")</f>
        <v>4</v>
      </c>
      <c r="Q17" s="29">
        <f>IF(SUM($G13:$G16)+SUM($Q13:$Q16)&gt;0,SUM(Q13:Q16),"")</f>
        <v>559</v>
      </c>
      <c r="R17" s="27">
        <f>IF(ISNUMBER($G17),SUM(R13:R16),"")</f>
        <v>2.5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85</v>
      </c>
      <c r="E18" s="12">
        <v>45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86</v>
      </c>
      <c r="O18" s="12">
        <v>40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60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54</v>
      </c>
      <c r="P19" s="18">
        <v>0</v>
      </c>
      <c r="Q19" s="19">
        <f>IF(AND(ISBLANK(N19),ISBLANK(O19)),"",N19+O19)</f>
        <v>158</v>
      </c>
      <c r="R19" s="20">
        <f>IF(ISNUMBER($H19),1-$H19,"")</f>
        <v>1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88</v>
      </c>
      <c r="E20" s="18">
        <v>58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29</v>
      </c>
      <c r="L20" s="93"/>
      <c r="M20" s="16">
        <v>3</v>
      </c>
      <c r="N20" s="17">
        <v>91</v>
      </c>
      <c r="O20" s="18">
        <v>70</v>
      </c>
      <c r="P20" s="18">
        <v>0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63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43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9066</v>
      </c>
      <c r="B22" s="97"/>
      <c r="C22" s="26" t="s">
        <v>17</v>
      </c>
      <c r="D22" s="27">
        <f>IF(ISNUMBER($G22),SUM(D18:D21),"")</f>
        <v>333</v>
      </c>
      <c r="E22" s="28">
        <f>IF(ISNUMBER($G22),SUM(E18:E21),"")</f>
        <v>226</v>
      </c>
      <c r="F22" s="28">
        <f>IF(ISNUMBER($G22),SUM(F18:F21),"")</f>
        <v>2</v>
      </c>
      <c r="G22" s="29">
        <f>IF(SUM($G18:$G21)+SUM($Q18:$Q21)&gt;0,SUM(G18:G21),"")</f>
        <v>559</v>
      </c>
      <c r="H22" s="27">
        <f>IF(ISNUMBER($G22),SUM(H18:H21),"")</f>
        <v>2</v>
      </c>
      <c r="I22" s="99"/>
      <c r="K22" s="96">
        <v>15349</v>
      </c>
      <c r="L22" s="97"/>
      <c r="M22" s="26" t="s">
        <v>17</v>
      </c>
      <c r="N22" s="27">
        <f>IF(ISNUMBER($G22),SUM(N18:N21),"")</f>
        <v>370</v>
      </c>
      <c r="O22" s="28">
        <f>IF(ISNUMBER($G22),SUM(O18:O21),"")</f>
        <v>207</v>
      </c>
      <c r="P22" s="28">
        <f>IF(ISNUMBER($G22),SUM(P18:P21),"")</f>
        <v>1</v>
      </c>
      <c r="Q22" s="29">
        <f>IF(SUM($G18:$G21)+SUM($Q18:$Q21)&gt;0,SUM(Q18:Q21),"")</f>
        <v>577</v>
      </c>
      <c r="R22" s="27">
        <f>IF(ISNUMBER($G22),SUM(R18:R21),"")</f>
        <v>2</v>
      </c>
      <c r="S22" s="99"/>
    </row>
    <row r="23" spans="1:19" ht="12.9" customHeight="1">
      <c r="A23" s="88" t="s">
        <v>20</v>
      </c>
      <c r="B23" s="89"/>
      <c r="C23" s="10">
        <v>1</v>
      </c>
      <c r="D23" s="11">
        <v>85</v>
      </c>
      <c r="E23" s="12">
        <v>35</v>
      </c>
      <c r="F23" s="12">
        <v>1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30</v>
      </c>
      <c r="L23" s="89"/>
      <c r="M23" s="10">
        <v>1</v>
      </c>
      <c r="N23" s="11">
        <v>89</v>
      </c>
      <c r="O23" s="12">
        <v>79</v>
      </c>
      <c r="P23" s="12">
        <v>0</v>
      </c>
      <c r="Q23" s="13">
        <f>IF(AND(ISBLANK(N23),ISBLANK(O23)),"",N23+O23)</f>
        <v>168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36</v>
      </c>
      <c r="F24" s="18">
        <v>0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54</v>
      </c>
      <c r="P24" s="18">
        <v>1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90</v>
      </c>
      <c r="E25" s="18">
        <v>44</v>
      </c>
      <c r="F25" s="18">
        <v>3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102</v>
      </c>
      <c r="O25" s="18">
        <v>60</v>
      </c>
      <c r="P25" s="18">
        <v>0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50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106</v>
      </c>
      <c r="O26" s="23">
        <v>72</v>
      </c>
      <c r="P26" s="23">
        <v>0</v>
      </c>
      <c r="Q26" s="24">
        <f>IF(AND(ISBLANK(N26),ISBLANK(O26)),"",N26+O26)</f>
        <v>178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16869</v>
      </c>
      <c r="B27" s="97"/>
      <c r="C27" s="26" t="s">
        <v>17</v>
      </c>
      <c r="D27" s="27">
        <f>IF(ISNUMBER($G27),SUM(D23:D26),"")</f>
        <v>351</v>
      </c>
      <c r="E27" s="28">
        <f>IF(ISNUMBER($G27),SUM(E23:E26),"")</f>
        <v>165</v>
      </c>
      <c r="F27" s="28">
        <f>IF(ISNUMBER($G27),SUM(F23:F26),"")</f>
        <v>5</v>
      </c>
      <c r="G27" s="29">
        <f>IF(SUM($G23:$G26)+SUM($Q23:$Q26)&gt;0,SUM(G23:G26),"")</f>
        <v>516</v>
      </c>
      <c r="H27" s="27">
        <f>IF(ISNUMBER($G27),SUM(H23:H26),"")</f>
        <v>0</v>
      </c>
      <c r="I27" s="99"/>
      <c r="K27" s="96">
        <v>16413</v>
      </c>
      <c r="L27" s="97"/>
      <c r="M27" s="26" t="s">
        <v>17</v>
      </c>
      <c r="N27" s="27">
        <f>IF(ISNUMBER($G27),SUM(N23:N26),"")</f>
        <v>402</v>
      </c>
      <c r="O27" s="28">
        <f>IF(ISNUMBER($G27),SUM(O23:O26),"")</f>
        <v>265</v>
      </c>
      <c r="P27" s="28">
        <f>IF(ISNUMBER($G27),SUM(P23:P26),"")</f>
        <v>1</v>
      </c>
      <c r="Q27" s="29">
        <f>IF(SUM($G23:$G26)+SUM($Q23:$Q26)&gt;0,SUM(Q23:Q26),"")</f>
        <v>667</v>
      </c>
      <c r="R27" s="27">
        <f>IF(ISNUMBER($G27),SUM(R23:R26),"")</f>
        <v>4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100</v>
      </c>
      <c r="E28" s="12">
        <v>26</v>
      </c>
      <c r="F28" s="12">
        <v>3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32</v>
      </c>
      <c r="L28" s="89"/>
      <c r="M28" s="10">
        <v>1</v>
      </c>
      <c r="N28" s="11">
        <v>95</v>
      </c>
      <c r="O28" s="12">
        <v>63</v>
      </c>
      <c r="P28" s="12">
        <v>0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35</v>
      </c>
      <c r="F29" s="18">
        <v>4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41</v>
      </c>
      <c r="P29" s="18">
        <v>1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78</v>
      </c>
      <c r="E30" s="18">
        <v>34</v>
      </c>
      <c r="F30" s="18">
        <v>3</v>
      </c>
      <c r="G30" s="19">
        <f>IF(AND(ISBLANK(D30),ISBLANK(E30)),"",D30+E30)</f>
        <v>112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93</v>
      </c>
      <c r="O30" s="18">
        <v>62</v>
      </c>
      <c r="P30" s="18">
        <v>0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35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32</v>
      </c>
      <c r="P31" s="23">
        <v>0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23231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130</v>
      </c>
      <c r="F32" s="28">
        <f>IF(ISNUMBER($G32),SUM(F28:F31),"")</f>
        <v>12</v>
      </c>
      <c r="G32" s="29">
        <f>IF(SUM($G28:$G31)+SUM($Q28:$Q31)&gt;0,SUM(G28:G31),"")</f>
        <v>499</v>
      </c>
      <c r="H32" s="27">
        <f>IF(ISNUMBER($G32),SUM(H28:H31),"")</f>
        <v>1</v>
      </c>
      <c r="I32" s="99"/>
      <c r="K32" s="96">
        <v>15219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198</v>
      </c>
      <c r="P32" s="28">
        <f>IF(ISNUMBER($G32),SUM(P28:P31),"")</f>
        <v>1</v>
      </c>
      <c r="Q32" s="29">
        <f>IF(SUM($G28:$G31)+SUM($Q28:$Q31)&gt;0,SUM(Q28:Q31),"")</f>
        <v>572</v>
      </c>
      <c r="R32" s="27">
        <f>IF(ISNUMBER($G32),SUM(R28:R31),"")</f>
        <v>3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99</v>
      </c>
      <c r="E33" s="12">
        <v>43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36</v>
      </c>
      <c r="L33" s="89"/>
      <c r="M33" s="10">
        <v>1</v>
      </c>
      <c r="N33" s="11">
        <v>99</v>
      </c>
      <c r="O33" s="12">
        <v>36</v>
      </c>
      <c r="P33" s="12">
        <v>3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35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63</v>
      </c>
      <c r="P34" s="18">
        <v>0</v>
      </c>
      <c r="Q34" s="19">
        <f>IF(AND(ISBLANK(N34),ISBLANK(O34)),"",N34+O34)</f>
        <v>167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96</v>
      </c>
      <c r="E35" s="18">
        <v>35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101</v>
      </c>
      <c r="O35" s="18">
        <v>63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63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45</v>
      </c>
      <c r="P36" s="23">
        <v>1</v>
      </c>
      <c r="Q36" s="24">
        <f>IF(AND(ISBLANK(N36),ISBLANK(O36)),"",N36+O36)</f>
        <v>148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381</v>
      </c>
      <c r="E37" s="28">
        <f>IF(ISNUMBER($G37),SUM(E33:E36),"")</f>
        <v>176</v>
      </c>
      <c r="F37" s="28">
        <f>IF(ISNUMBER($G37),SUM(F33:F36),"")</f>
        <v>2</v>
      </c>
      <c r="G37" s="29">
        <f>IF(SUM($G33:$G36)+SUM($Q33:$Q36)&gt;0,SUM(G33:G36),"")</f>
        <v>557</v>
      </c>
      <c r="H37" s="27">
        <f>IF(ISNUMBER($G37),SUM(H33:H36),"")</f>
        <v>2</v>
      </c>
      <c r="I37" s="99"/>
      <c r="K37" s="96">
        <v>14035</v>
      </c>
      <c r="L37" s="97"/>
      <c r="M37" s="26" t="s">
        <v>17</v>
      </c>
      <c r="N37" s="27">
        <f>IF(ISNUMBER($G37),SUM(N33:N36),"")</f>
        <v>407</v>
      </c>
      <c r="O37" s="28">
        <f>IF(ISNUMBER($G37),SUM(O33:O36),"")</f>
        <v>207</v>
      </c>
      <c r="P37" s="28">
        <f>IF(ISNUMBER($G37),SUM(P33:P36),"")</f>
        <v>4</v>
      </c>
      <c r="Q37" s="29">
        <f>IF(SUM($G33:$G36)+SUM($Q33:$Q36)&gt;0,SUM(Q33:Q36),"")</f>
        <v>614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2225</v>
      </c>
      <c r="E39" s="34">
        <f>IF(ISNUMBER($G39),SUM(E12,E17,E22,E27,E32,E37),"")</f>
        <v>1090</v>
      </c>
      <c r="F39" s="34">
        <f>IF(ISNUMBER($G39),SUM(F12,F17,F22,F27,F32,F37),"")</f>
        <v>28</v>
      </c>
      <c r="G39" s="35">
        <f>IF(SUM($G$8:$G$37)+SUM($Q$8:$Q$37)&gt;0,SUM(G12,G17,G22,G27,G32,G37),"")</f>
        <v>3315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2320</v>
      </c>
      <c r="O39" s="34">
        <f>IF(ISNUMBER($G39),SUM(O12,O17,O22,O27,O32,O37),"")</f>
        <v>1233</v>
      </c>
      <c r="P39" s="34">
        <f>IF(ISNUMBER($G39),SUM(P12,P17,P22,P27,P32,P37),"")</f>
        <v>17</v>
      </c>
      <c r="Q39" s="35">
        <f>IF(SUM($G$8:$G$37)+SUM($Q$8:$Q$37)&gt;0,SUM(Q12,Q17,Q22,Q27,Q32,Q37),"")</f>
        <v>3553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1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TJ Spartak Přerov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12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>
        <v>43</v>
      </c>
      <c r="B57" s="71" t="s">
        <v>65</v>
      </c>
      <c r="C57" s="72"/>
      <c r="D57" s="68">
        <v>8249</v>
      </c>
      <c r="E57" s="71" t="s">
        <v>66</v>
      </c>
      <c r="F57" s="74"/>
      <c r="G57" s="74"/>
      <c r="H57" s="72"/>
      <c r="I57" s="68">
        <v>16869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2020-02-29T15:37:25Z</dcterms:modified>
</cp:coreProperties>
</file>